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5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<sst xmlns="http://schemas.openxmlformats.org/spreadsheetml/2006/main" count="236" uniqueCount="113">
  <si>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</si>
  <si>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</si>
  <si>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</si>
  <si>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</si>
  <si>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</si>
  <si>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</si>
  <si>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</si>
  <si>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</si>
  <si>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</si>
  <si>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</si>
  <si>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</si>
  <si>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</si>
  <si>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</si>
  <si>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</si>
  <si>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</si>
  <si>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</si>
  <si>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</si>
  <si>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</si>
  <si>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</si>
  <si>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</si>
  <si>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</si>
  <si>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</si>
  <si>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</si>
  <si>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</si>
  <si>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</si>
  <si>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</si>
  <si>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</si>
  <si>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</si>
  <si>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</si>
  <si>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</si>
  <si>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</si>
  <si>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</si>
  <si>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</si>
  <si>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</si>
  <si>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</si>
  <si>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</si>
  <si>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</si>
  <si>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</si>
  <si>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</si>
  <si>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</si>
  <si>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</si>
  <si>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</si>
  <si>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</si>
  <si>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</si>
  <si>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</si>
  <si>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</si>
  <si>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</si>
  <si>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</si>
  <si>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</si>
  <si>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</si>
  <si>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</si>
  <si>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</si>
  <si>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</si>
  <si>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</si>
  <si>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</si>
  <si>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</si>
  <si>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</si>
  <si>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</si>
  <si>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</si>
  <si>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</si>
  <si>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</si>
  <si>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</si>
  <si>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</si>
  <si>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</si>
  <si>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</si>
  <si>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</si>
  <si>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</si>
  <si>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</si>
  <si>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</si>
  <si>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</si>
  <si>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</si>
  <si>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</si>
  <si>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</si>
  <si>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</si>
  <si>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</si>
  <si>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</si>
  <si>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</si>
  <si>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</si>
  <si>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</si>
  <si>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</si>
  <si>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</si>
  <si>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</si>
  <si>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</si>
  <si>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</si>
  <si>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</si>
  <si>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</si>
  <si>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</si>
  <si>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</si>
  <si>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</si>
  <si>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</si>
  <si>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</si>
  <si>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</si>
  <si>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</si>
  <si>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</si>
  <si>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</si>
  <si>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</si>
  <si>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</si>
  <si>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</si>
  <si>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</si>
  <si>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6</t>
  </si>
  <si>
    <t>3</t>
  </si>
  <si>
    <t>АПвПу2г-3(1х300)</t>
  </si>
  <si>
    <t>АПвПу2г-3(1х500)</t>
  </si>
  <si>
    <t>К1-11-1..8</t>
  </si>
  <si>
    <t>O_Кд_178</t>
  </si>
  <si>
    <t xml:space="preserve">Строительство ЛЭП-6 кВ от ПС «Южная» ф. Ю-25 КРУН до РП-5, г. Краснодар </t>
  </si>
  <si>
    <t>АСБл-3х240</t>
  </si>
  <si>
    <t>0,15</t>
  </si>
  <si>
    <t>К1-08-1..8</t>
  </si>
  <si>
    <t>1,678</t>
  </si>
  <si>
    <t>0,054</t>
  </si>
  <si>
    <t>0,4</t>
  </si>
  <si>
    <t>1,428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</si>
</sst>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G4" zoomScale="70" zoomScaleNormal="70" zoomScaleSheetLayoutView="70" workbookViewId="0">
      <selection activeCell="T22" sqref="T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4" t="s">
        <v>77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6" t="s">
        <v>79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3" t="s">
        <v>80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5" t="s">
        <v>78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3" t="s">
        <v>56</v>
      </c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1" t="s">
        <v>21</v>
      </c>
      <c r="C15" s="131" t="s">
        <v>11</v>
      </c>
      <c r="D15" s="131" t="s">
        <v>10</v>
      </c>
      <c r="E15" s="131" t="s">
        <v>15</v>
      </c>
      <c r="F15" s="132" t="s">
        <v>18</v>
      </c>
      <c r="G15" s="129" t="s">
        <v>47</v>
      </c>
      <c r="H15" s="136" t="s">
        <v>39</v>
      </c>
      <c r="I15" s="137" t="s">
        <v>38</v>
      </c>
      <c r="J15" s="133" t="s">
        <v>9</v>
      </c>
      <c r="K15" s="134"/>
      <c r="L15" s="134"/>
      <c r="M15" s="135"/>
      <c r="N15" s="134"/>
      <c r="O15" s="128" t="s">
        <v>4</v>
      </c>
      <c r="P15" s="128"/>
      <c r="Q15" s="128"/>
      <c r="R15" s="128"/>
      <c r="S15" s="128"/>
      <c r="T15" s="128"/>
      <c r="U15" s="128"/>
      <c r="V15" s="128" t="s">
        <v>14</v>
      </c>
    </row>
    <row r="16" spans="1:34" s="17" customFormat="1" ht="78.75" x14ac:dyDescent="0.25">
      <c r="A16" s="8"/>
      <c r="B16" s="130"/>
      <c r="C16" s="130"/>
      <c r="D16" s="130"/>
      <c r="E16" s="130"/>
      <c r="F16" s="132"/>
      <c r="G16" s="130"/>
      <c r="H16" s="130"/>
      <c r="I16" s="13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105</v>
      </c>
      <c r="D18" s="91" t="s">
        <v>104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99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112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8450.7900000000009</v>
      </c>
      <c r="V18" s="102" t="s">
        <v>7</v>
      </c>
    </row>
    <row r="19" spans="2:22" s="8" customFormat="1" ht="45.75" customHeight="1" x14ac:dyDescent="0.25">
      <c r="B19" s="115" t="s">
        <v>90</v>
      </c>
      <c r="C19" s="120" t="s">
        <v>105</v>
      </c>
      <c r="D19" s="91" t="s">
        <v>104</v>
      </c>
      <c r="E19" s="105" t="s">
        <v>96</v>
      </c>
      <c r="F19" s="102" t="s">
        <v>91</v>
      </c>
      <c r="G19" s="103"/>
      <c r="H19" s="103"/>
      <c r="I19" s="103" t="s">
        <v>94</v>
      </c>
      <c r="J19" s="102" t="s">
        <v>99</v>
      </c>
      <c r="K19" s="102" t="s">
        <v>97</v>
      </c>
      <c r="L19" s="103" t="s">
        <v>92</v>
      </c>
      <c r="M19" s="103" t="s">
        <v>93</v>
      </c>
      <c r="N19" s="116" t="s">
        <v>58</v>
      </c>
      <c r="O19" s="102" t="s">
        <v>57</v>
      </c>
      <c r="P19" s="102" t="s">
        <v>111</v>
      </c>
      <c r="Q19" s="117" t="s">
        <v>84</v>
      </c>
      <c r="R19" s="116" t="s">
        <v>98</v>
      </c>
      <c r="S19" s="104">
        <v>35042.839999999997</v>
      </c>
      <c r="T19" s="104">
        <v>1.42</v>
      </c>
      <c r="U19" s="104">
        <v>19904.330000000002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105</v>
      </c>
      <c r="D20" s="91" t="s">
        <v>104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99</v>
      </c>
      <c r="K20" s="102" t="s">
        <v>106</v>
      </c>
      <c r="L20" s="103" t="s">
        <v>92</v>
      </c>
      <c r="M20" s="103" t="s">
        <v>93</v>
      </c>
      <c r="N20" s="122" t="s">
        <v>58</v>
      </c>
      <c r="O20" s="102" t="s">
        <v>57</v>
      </c>
      <c r="P20" s="102" t="s">
        <v>107</v>
      </c>
      <c r="Q20" s="117" t="s">
        <v>84</v>
      </c>
      <c r="R20" s="99" t="s">
        <v>108</v>
      </c>
      <c r="S20" s="100">
        <v>4753.1400000000003</v>
      </c>
      <c r="T20" s="104">
        <v>1.1599999999999999</v>
      </c>
      <c r="U20" s="104">
        <v>827.05</v>
      </c>
      <c r="V20" s="102" t="s">
        <v>7</v>
      </c>
    </row>
    <row r="21" spans="2:22" s="8" customFormat="1" ht="45.75" customHeight="1" x14ac:dyDescent="0.25">
      <c r="B21" s="115" t="s">
        <v>90</v>
      </c>
      <c r="C21" s="90" t="s">
        <v>105</v>
      </c>
      <c r="D21" s="91" t="s">
        <v>104</v>
      </c>
      <c r="E21" s="94" t="s">
        <v>88</v>
      </c>
      <c r="F21" s="65" t="s">
        <v>91</v>
      </c>
      <c r="G21" s="103"/>
      <c r="H21" s="103"/>
      <c r="I21" s="103" t="s">
        <v>94</v>
      </c>
      <c r="J21" s="102" t="s">
        <v>99</v>
      </c>
      <c r="K21" s="102" t="s">
        <v>102</v>
      </c>
      <c r="L21" s="103" t="s">
        <v>92</v>
      </c>
      <c r="M21" s="103" t="s">
        <v>93</v>
      </c>
      <c r="N21" s="121" t="s">
        <v>58</v>
      </c>
      <c r="O21" s="102" t="s">
        <v>100</v>
      </c>
      <c r="P21" s="102" t="s">
        <v>109</v>
      </c>
      <c r="Q21" s="117" t="s">
        <v>84</v>
      </c>
      <c r="R21" s="99" t="s">
        <v>103</v>
      </c>
      <c r="S21" s="100">
        <v>6390.14</v>
      </c>
      <c r="T21" s="104">
        <v>1.1599999999999999</v>
      </c>
      <c r="U21" s="104">
        <v>37314.839999999997</v>
      </c>
      <c r="V21" s="102" t="s">
        <v>7</v>
      </c>
    </row>
    <row r="22" spans="2:22" s="8" customFormat="1" ht="45.75" customHeight="1" x14ac:dyDescent="0.25">
      <c r="B22" s="115" t="s">
        <v>90</v>
      </c>
      <c r="C22" s="90" t="s">
        <v>105</v>
      </c>
      <c r="D22" s="91" t="s">
        <v>104</v>
      </c>
      <c r="E22" s="94" t="s">
        <v>88</v>
      </c>
      <c r="F22" s="65" t="s">
        <v>91</v>
      </c>
      <c r="G22" s="103"/>
      <c r="H22" s="103"/>
      <c r="I22" s="103" t="s">
        <v>94</v>
      </c>
      <c r="J22" s="102" t="s">
        <v>99</v>
      </c>
      <c r="K22" s="102" t="s">
        <v>101</v>
      </c>
      <c r="L22" s="103" t="s">
        <v>92</v>
      </c>
      <c r="M22" s="103" t="s">
        <v>93</v>
      </c>
      <c r="N22" s="114" t="s">
        <v>58</v>
      </c>
      <c r="O22" s="102" t="s">
        <v>100</v>
      </c>
      <c r="P22" s="102" t="s">
        <v>110</v>
      </c>
      <c r="Q22" s="117" t="s">
        <v>84</v>
      </c>
      <c r="R22" s="99" t="s">
        <v>95</v>
      </c>
      <c r="S22" s="100">
        <v>5233.3500000000004</v>
      </c>
      <c r="T22" s="104">
        <v>1.1599999999999999</v>
      </c>
      <c r="U22" s="104">
        <v>983.45</v>
      </c>
      <c r="V22" s="102" t="s">
        <v>7</v>
      </c>
    </row>
    <row r="23" spans="2:22" s="8" customFormat="1" ht="45.75" customHeight="1" x14ac:dyDescent="0.25">
      <c r="B23" s="115" t="s">
        <v>90</v>
      </c>
      <c r="C23" s="90" t="s">
        <v>105</v>
      </c>
      <c r="D23" s="91" t="s">
        <v>104</v>
      </c>
      <c r="E23" s="96" t="s">
        <v>85</v>
      </c>
      <c r="F23" s="106" t="s">
        <v>91</v>
      </c>
      <c r="G23" s="101"/>
      <c r="H23" s="101"/>
      <c r="I23" s="103" t="s">
        <v>94</v>
      </c>
      <c r="J23" s="65" t="s">
        <v>99</v>
      </c>
      <c r="K23" s="65" t="s">
        <v>86</v>
      </c>
      <c r="L23" s="103" t="s">
        <v>92</v>
      </c>
      <c r="M23" s="103" t="s">
        <v>93</v>
      </c>
      <c r="N23" s="98" t="s">
        <v>58</v>
      </c>
      <c r="O23" s="65" t="s">
        <v>57</v>
      </c>
      <c r="P23" s="65" t="s">
        <v>57</v>
      </c>
      <c r="Q23" s="98" t="s">
        <v>59</v>
      </c>
      <c r="R23" s="118" t="s">
        <v>87</v>
      </c>
      <c r="S23" s="119">
        <v>866.6</v>
      </c>
      <c r="T23" s="66">
        <v>1</v>
      </c>
      <c r="U23" s="66">
        <v>866.6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88">
        <v>68347.06</v>
      </c>
      <c r="V24" s="19" t="s">
        <v>7</v>
      </c>
    </row>
    <row r="25" spans="2:22" s="6" customFormat="1" ht="2.25" customHeight="1" x14ac:dyDescent="0.25">
      <c r="B25" s="77"/>
      <c r="C25" s="90"/>
      <c r="D25" s="91"/>
      <c r="E25" s="59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>
        <f>SUM(U18:U23)</f>
        <v>68347.06</v>
      </c>
      <c r="V25" s="65"/>
    </row>
    <row r="26" spans="2:22" s="56" customFormat="1" ht="2.25" hidden="1" customHeight="1" x14ac:dyDescent="0.25">
      <c r="B26" s="77"/>
      <c r="C26" s="90"/>
      <c r="D26" s="91"/>
      <c r="E26" s="93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t="50.25" hidden="1" customHeight="1" x14ac:dyDescent="0.25">
      <c r="B27" s="77"/>
      <c r="C27" s="90"/>
      <c r="D27" s="91"/>
      <c r="E27" s="92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88"/>
      <c r="V30" s="19"/>
    </row>
    <row r="31" spans="2:22" hidden="1" x14ac:dyDescent="0.25">
      <c r="B31" s="77"/>
      <c r="C31" s="90"/>
      <c r="D31" s="91"/>
      <c r="E31" s="59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3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2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77"/>
      <c r="C38" s="90"/>
      <c r="D38" s="91"/>
      <c r="E38" s="59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3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2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88"/>
      <c r="V43" s="19"/>
    </row>
    <row r="44" spans="2:22" hidden="1" x14ac:dyDescent="0.25">
      <c r="B44" s="77"/>
      <c r="C44" s="90"/>
      <c r="D44" s="91"/>
      <c r="E44" s="59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3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2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77"/>
      <c r="C51" s="90"/>
      <c r="D51" s="91"/>
      <c r="E51" s="59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3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2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88"/>
      <c r="V56" s="19"/>
    </row>
    <row r="57" spans="2:22" hidden="1" x14ac:dyDescent="0.25">
      <c r="B57" s="77"/>
      <c r="C57" s="90"/>
      <c r="D57" s="91"/>
      <c r="E57" s="59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3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2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77"/>
      <c r="C64" s="90"/>
      <c r="D64" s="91"/>
      <c r="E64" s="59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3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2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88"/>
      <c r="V69" s="19"/>
    </row>
    <row r="70" spans="2:22" hidden="1" x14ac:dyDescent="0.25">
      <c r="B70" s="77"/>
      <c r="C70" s="90"/>
      <c r="D70" s="91"/>
      <c r="E70" s="59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3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2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88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:D19">
    <cfRule type="duplicateValues" dxfId="171" priority="185"/>
    <cfRule type="duplicateValues" dxfId="170" priority="186"/>
    <cfRule type="duplicateValues" dxfId="169" priority="187"/>
    <cfRule type="duplicateValues" dxfId="168" priority="188"/>
  </conditionalFormatting>
  <conditionalFormatting sqref="D28">
    <cfRule type="duplicateValues" dxfId="167" priority="179"/>
    <cfRule type="duplicateValues" dxfId="166" priority="180"/>
  </conditionalFormatting>
  <conditionalFormatting sqref="D28">
    <cfRule type="duplicateValues" dxfId="165" priority="181"/>
  </conditionalFormatting>
  <conditionalFormatting sqref="D29">
    <cfRule type="duplicateValues" dxfId="164" priority="182"/>
    <cfRule type="duplicateValues" dxfId="163" priority="183"/>
  </conditionalFormatting>
  <conditionalFormatting sqref="D29">
    <cfRule type="duplicateValues" dxfId="162" priority="184"/>
  </conditionalFormatting>
  <conditionalFormatting sqref="D25">
    <cfRule type="duplicateValues" dxfId="161" priority="175"/>
    <cfRule type="duplicateValues" dxfId="160" priority="176"/>
    <cfRule type="duplicateValues" dxfId="159" priority="177"/>
    <cfRule type="duplicateValues" dxfId="158" priority="178"/>
  </conditionalFormatting>
  <conditionalFormatting sqref="D26">
    <cfRule type="duplicateValues" dxfId="157" priority="171"/>
    <cfRule type="duplicateValues" dxfId="156" priority="172"/>
    <cfRule type="duplicateValues" dxfId="155" priority="173"/>
    <cfRule type="duplicateValues" dxfId="154" priority="174"/>
  </conditionalFormatting>
  <conditionalFormatting sqref="D27">
    <cfRule type="duplicateValues" dxfId="153" priority="167"/>
    <cfRule type="duplicateValues" dxfId="152" priority="168"/>
    <cfRule type="duplicateValues" dxfId="151" priority="169"/>
    <cfRule type="duplicateValues" dxfId="150" priority="170"/>
  </conditionalFormatting>
  <conditionalFormatting sqref="D34">
    <cfRule type="duplicateValues" dxfId="149" priority="161"/>
    <cfRule type="duplicateValues" dxfId="148" priority="162"/>
  </conditionalFormatting>
  <conditionalFormatting sqref="D34">
    <cfRule type="duplicateValues" dxfId="147" priority="163"/>
  </conditionalFormatting>
  <conditionalFormatting sqref="D35">
    <cfRule type="duplicateValues" dxfId="146" priority="164"/>
    <cfRule type="duplicateValues" dxfId="145" priority="165"/>
  </conditionalFormatting>
  <conditionalFormatting sqref="D35">
    <cfRule type="duplicateValues" dxfId="144" priority="166"/>
  </conditionalFormatting>
  <conditionalFormatting sqref="D31">
    <cfRule type="duplicateValues" dxfId="143" priority="157"/>
    <cfRule type="duplicateValues" dxfId="142" priority="158"/>
    <cfRule type="duplicateValues" dxfId="141" priority="159"/>
    <cfRule type="duplicateValues" dxfId="140" priority="160"/>
  </conditionalFormatting>
  <conditionalFormatting sqref="D32">
    <cfRule type="duplicateValues" dxfId="139" priority="153"/>
    <cfRule type="duplicateValues" dxfId="138" priority="154"/>
    <cfRule type="duplicateValues" dxfId="137" priority="155"/>
    <cfRule type="duplicateValues" dxfId="136" priority="156"/>
  </conditionalFormatting>
  <conditionalFormatting sqref="D33">
    <cfRule type="duplicateValues" dxfId="135" priority="149"/>
    <cfRule type="duplicateValues" dxfId="134" priority="150"/>
    <cfRule type="duplicateValues" dxfId="133" priority="151"/>
    <cfRule type="duplicateValues" dxfId="132" priority="152"/>
  </conditionalFormatting>
  <conditionalFormatting sqref="D41">
    <cfRule type="duplicateValues" dxfId="131" priority="143"/>
    <cfRule type="duplicateValues" dxfId="130" priority="144"/>
  </conditionalFormatting>
  <conditionalFormatting sqref="D41">
    <cfRule type="duplicateValues" dxfId="129" priority="145"/>
  </conditionalFormatting>
  <conditionalFormatting sqref="D42">
    <cfRule type="duplicateValues" dxfId="128" priority="146"/>
    <cfRule type="duplicateValues" dxfId="127" priority="147"/>
  </conditionalFormatting>
  <conditionalFormatting sqref="D42">
    <cfRule type="duplicateValues" dxfId="126" priority="148"/>
  </conditionalFormatting>
  <conditionalFormatting sqref="D38">
    <cfRule type="duplicateValues" dxfId="125" priority="139"/>
    <cfRule type="duplicateValues" dxfId="124" priority="140"/>
    <cfRule type="duplicateValues" dxfId="123" priority="141"/>
    <cfRule type="duplicateValues" dxfId="122" priority="142"/>
  </conditionalFormatting>
  <conditionalFormatting sqref="D39">
    <cfRule type="duplicateValues" dxfId="121" priority="135"/>
    <cfRule type="duplicateValues" dxfId="120" priority="136"/>
    <cfRule type="duplicateValues" dxfId="119" priority="137"/>
    <cfRule type="duplicateValues" dxfId="118" priority="138"/>
  </conditionalFormatting>
  <conditionalFormatting sqref="D40">
    <cfRule type="duplicateValues" dxfId="117" priority="131"/>
    <cfRule type="duplicateValues" dxfId="116" priority="132"/>
    <cfRule type="duplicateValues" dxfId="115" priority="133"/>
    <cfRule type="duplicateValues" dxfId="114" priority="134"/>
  </conditionalFormatting>
  <conditionalFormatting sqref="D47">
    <cfRule type="duplicateValues" dxfId="113" priority="125"/>
    <cfRule type="duplicateValues" dxfId="112" priority="126"/>
  </conditionalFormatting>
  <conditionalFormatting sqref="D47">
    <cfRule type="duplicateValues" dxfId="111" priority="127"/>
  </conditionalFormatting>
  <conditionalFormatting sqref="D48">
    <cfRule type="duplicateValues" dxfId="110" priority="128"/>
    <cfRule type="duplicateValues" dxfId="109" priority="129"/>
  </conditionalFormatting>
  <conditionalFormatting sqref="D48">
    <cfRule type="duplicateValues" dxfId="108" priority="130"/>
  </conditionalFormatting>
  <conditionalFormatting sqref="D44">
    <cfRule type="duplicateValues" dxfId="107" priority="121"/>
    <cfRule type="duplicateValues" dxfId="106" priority="122"/>
    <cfRule type="duplicateValues" dxfId="105" priority="123"/>
    <cfRule type="duplicateValues" dxfId="104" priority="124"/>
  </conditionalFormatting>
  <conditionalFormatting sqref="D45">
    <cfRule type="duplicateValues" dxfId="103" priority="117"/>
    <cfRule type="duplicateValues" dxfId="102" priority="118"/>
    <cfRule type="duplicateValues" dxfId="101" priority="119"/>
    <cfRule type="duplicateValues" dxfId="100" priority="120"/>
  </conditionalFormatting>
  <conditionalFormatting sqref="D46">
    <cfRule type="duplicateValues" dxfId="99" priority="113"/>
    <cfRule type="duplicateValues" dxfId="98" priority="114"/>
    <cfRule type="duplicateValues" dxfId="97" priority="115"/>
    <cfRule type="duplicateValues" dxfId="96" priority="116"/>
  </conditionalFormatting>
  <conditionalFormatting sqref="D54">
    <cfRule type="duplicateValues" dxfId="95" priority="107"/>
    <cfRule type="duplicateValues" dxfId="94" priority="108"/>
  </conditionalFormatting>
  <conditionalFormatting sqref="D54">
    <cfRule type="duplicateValues" dxfId="93" priority="109"/>
  </conditionalFormatting>
  <conditionalFormatting sqref="D55">
    <cfRule type="duplicateValues" dxfId="92" priority="110"/>
    <cfRule type="duplicateValues" dxfId="91" priority="111"/>
  </conditionalFormatting>
  <conditionalFormatting sqref="D55">
    <cfRule type="duplicateValues" dxfId="90" priority="112"/>
  </conditionalFormatting>
  <conditionalFormatting sqref="D51">
    <cfRule type="duplicateValues" dxfId="89" priority="103"/>
    <cfRule type="duplicateValues" dxfId="88" priority="104"/>
    <cfRule type="duplicateValues" dxfId="87" priority="105"/>
    <cfRule type="duplicateValues" dxfId="86" priority="106"/>
  </conditionalFormatting>
  <conditionalFormatting sqref="D52">
    <cfRule type="duplicateValues" dxfId="85" priority="99"/>
    <cfRule type="duplicateValues" dxfId="84" priority="100"/>
    <cfRule type="duplicateValues" dxfId="83" priority="101"/>
    <cfRule type="duplicateValues" dxfId="82" priority="102"/>
  </conditionalFormatting>
  <conditionalFormatting sqref="D53">
    <cfRule type="duplicateValues" dxfId="81" priority="95"/>
    <cfRule type="duplicateValues" dxfId="80" priority="96"/>
    <cfRule type="duplicateValues" dxfId="79" priority="97"/>
    <cfRule type="duplicateValues" dxfId="78" priority="98"/>
  </conditionalFormatting>
  <conditionalFormatting sqref="D60">
    <cfRule type="duplicateValues" dxfId="77" priority="89"/>
    <cfRule type="duplicateValues" dxfId="76" priority="90"/>
  </conditionalFormatting>
  <conditionalFormatting sqref="D60">
    <cfRule type="duplicateValues" dxfId="75" priority="91"/>
  </conditionalFormatting>
  <conditionalFormatting sqref="D61">
    <cfRule type="duplicateValues" dxfId="74" priority="92"/>
    <cfRule type="duplicateValues" dxfId="73" priority="93"/>
  </conditionalFormatting>
  <conditionalFormatting sqref="D61">
    <cfRule type="duplicateValues" dxfId="72" priority="94"/>
  </conditionalFormatting>
  <conditionalFormatting sqref="D57">
    <cfRule type="duplicateValues" dxfId="71" priority="85"/>
    <cfRule type="duplicateValues" dxfId="70" priority="86"/>
    <cfRule type="duplicateValues" dxfId="69" priority="87"/>
    <cfRule type="duplicateValues" dxfId="68" priority="88"/>
  </conditionalFormatting>
  <conditionalFormatting sqref="D58">
    <cfRule type="duplicateValues" dxfId="67" priority="81"/>
    <cfRule type="duplicateValues" dxfId="66" priority="82"/>
    <cfRule type="duplicateValues" dxfId="65" priority="83"/>
    <cfRule type="duplicateValues" dxfId="64" priority="84"/>
  </conditionalFormatting>
  <conditionalFormatting sqref="D59">
    <cfRule type="duplicateValues" dxfId="63" priority="77"/>
    <cfRule type="duplicateValues" dxfId="62" priority="78"/>
    <cfRule type="duplicateValues" dxfId="61" priority="79"/>
    <cfRule type="duplicateValues" dxfId="60" priority="80"/>
  </conditionalFormatting>
  <conditionalFormatting sqref="D67">
    <cfRule type="duplicateValues" dxfId="59" priority="71"/>
    <cfRule type="duplicateValues" dxfId="58" priority="72"/>
  </conditionalFormatting>
  <conditionalFormatting sqref="D67">
    <cfRule type="duplicateValues" dxfId="57" priority="73"/>
  </conditionalFormatting>
  <conditionalFormatting sqref="D68">
    <cfRule type="duplicateValues" dxfId="56" priority="74"/>
    <cfRule type="duplicateValues" dxfId="55" priority="75"/>
  </conditionalFormatting>
  <conditionalFormatting sqref="D68">
    <cfRule type="duplicateValues" dxfId="54" priority="76"/>
  </conditionalFormatting>
  <conditionalFormatting sqref="D64">
    <cfRule type="duplicateValues" dxfId="53" priority="67"/>
    <cfRule type="duplicateValues" dxfId="52" priority="68"/>
    <cfRule type="duplicateValues" dxfId="51" priority="69"/>
    <cfRule type="duplicateValues" dxfId="50" priority="70"/>
  </conditionalFormatting>
  <conditionalFormatting sqref="D65">
    <cfRule type="duplicateValues" dxfId="49" priority="63"/>
    <cfRule type="duplicateValues" dxfId="48" priority="64"/>
    <cfRule type="duplicateValues" dxfId="47" priority="65"/>
    <cfRule type="duplicateValues" dxfId="46" priority="66"/>
  </conditionalFormatting>
  <conditionalFormatting sqref="D66">
    <cfRule type="duplicateValues" dxfId="45" priority="59"/>
    <cfRule type="duplicateValues" dxfId="44" priority="60"/>
    <cfRule type="duplicateValues" dxfId="43" priority="61"/>
    <cfRule type="duplicateValues" dxfId="42" priority="62"/>
  </conditionalFormatting>
  <conditionalFormatting sqref="D73">
    <cfRule type="duplicateValues" dxfId="41" priority="53"/>
    <cfRule type="duplicateValues" dxfId="40" priority="54"/>
  </conditionalFormatting>
  <conditionalFormatting sqref="D73">
    <cfRule type="duplicateValues" dxfId="39" priority="55"/>
  </conditionalFormatting>
  <conditionalFormatting sqref="D74">
    <cfRule type="duplicateValues" dxfId="38" priority="56"/>
    <cfRule type="duplicateValues" dxfId="37" priority="57"/>
  </conditionalFormatting>
  <conditionalFormatting sqref="D74">
    <cfRule type="duplicateValues" dxfId="36" priority="58"/>
  </conditionalFormatting>
  <conditionalFormatting sqref="D70">
    <cfRule type="duplicateValues" dxfId="35" priority="49"/>
    <cfRule type="duplicateValues" dxfId="34" priority="50"/>
    <cfRule type="duplicateValues" dxfId="33" priority="51"/>
    <cfRule type="duplicateValues" dxfId="32" priority="52"/>
  </conditionalFormatting>
  <conditionalFormatting sqref="D71">
    <cfRule type="duplicateValues" dxfId="31" priority="45"/>
    <cfRule type="duplicateValues" dxfId="30" priority="46"/>
    <cfRule type="duplicateValues" dxfId="29" priority="47"/>
    <cfRule type="duplicateValues" dxfId="28" priority="48"/>
  </conditionalFormatting>
  <conditionalFormatting sqref="D72">
    <cfRule type="duplicateValues" dxfId="27" priority="41"/>
    <cfRule type="duplicateValues" dxfId="26" priority="42"/>
    <cfRule type="duplicateValues" dxfId="25" priority="43"/>
    <cfRule type="duplicateValues" dxfId="24" priority="44"/>
  </conditionalFormatting>
  <conditionalFormatting sqref="D23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2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1">
    <cfRule type="duplicateValues" dxfId="15" priority="5"/>
    <cfRule type="duplicateValues" dxfId="14" priority="6"/>
    <cfRule type="duplicateValues" dxfId="13" priority="7"/>
    <cfRule type="duplicateValues" dxfId="12" priority="8"/>
  </conditionalFormatting>
  <conditionalFormatting sqref="D20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8" t="s">
        <v>28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9" t="s">
        <v>80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2:48" s="6" customFormat="1" x14ac:dyDescent="0.25">
      <c r="B7" s="125" t="s">
        <v>78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2:48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2:48" ht="18.75" x14ac:dyDescent="0.3">
      <c r="B9" s="139" t="s">
        <v>56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90" zoomScaleNormal="90" zoomScaleSheetLayoutView="70" workbookViewId="0">
      <selection activeCell="R15" sqref="R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39" t="s">
        <v>80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45" s="6" customFormat="1" ht="15.75" x14ac:dyDescent="0.25">
      <c r="B7" s="125" t="s">
        <v>78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</row>
    <row r="8" spans="1:45" s="26" customFormat="1" ht="15.75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45" s="26" customFormat="1" ht="18.75" x14ac:dyDescent="0.3">
      <c r="B9" s="139" t="s">
        <v>56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8" t="s">
        <v>21</v>
      </c>
      <c r="C12" s="128" t="s">
        <v>11</v>
      </c>
      <c r="D12" s="128" t="s">
        <v>10</v>
      </c>
      <c r="E12" s="128" t="s">
        <v>51</v>
      </c>
      <c r="F12" s="128" t="s">
        <v>52</v>
      </c>
      <c r="G12" s="128" t="s">
        <v>33</v>
      </c>
      <c r="H12" s="128"/>
      <c r="I12" s="128"/>
      <c r="J12" s="128"/>
      <c r="K12" s="128"/>
      <c r="L12" s="128" t="s">
        <v>54</v>
      </c>
      <c r="M12" s="128" t="s">
        <v>44</v>
      </c>
      <c r="N12" s="140" t="s">
        <v>32</v>
      </c>
      <c r="O12" s="140" t="s">
        <v>45</v>
      </c>
      <c r="P12" s="142" t="s">
        <v>31</v>
      </c>
      <c r="Q12" s="141" t="s">
        <v>70</v>
      </c>
      <c r="R12" s="141" t="s">
        <v>71</v>
      </c>
      <c r="S12" s="141" t="s">
        <v>72</v>
      </c>
      <c r="T12" s="141" t="s">
        <v>73</v>
      </c>
      <c r="U12" s="141" t="s">
        <v>74</v>
      </c>
      <c r="V12" s="141" t="s">
        <v>75</v>
      </c>
      <c r="W12" s="14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8"/>
      <c r="C13" s="128"/>
      <c r="D13" s="128"/>
      <c r="E13" s="128"/>
      <c r="F13" s="12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8"/>
      <c r="M13" s="128"/>
      <c r="N13" s="140"/>
      <c r="O13" s="140"/>
      <c r="P13" s="142"/>
      <c r="Q13" s="141" t="s">
        <v>60</v>
      </c>
      <c r="R13" s="141" t="s">
        <v>60</v>
      </c>
      <c r="S13" s="141" t="s">
        <v>60</v>
      </c>
      <c r="T13" s="141" t="s">
        <v>60</v>
      </c>
      <c r="U13" s="141" t="s">
        <v>60</v>
      </c>
      <c r="V13" s="141" t="s">
        <v>60</v>
      </c>
      <c r="W13" s="14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105</v>
      </c>
      <c r="D15" s="91" t="s">
        <v>104</v>
      </c>
      <c r="E15" s="107">
        <v>2026</v>
      </c>
      <c r="F15" s="107">
        <v>2026</v>
      </c>
      <c r="G15" s="108">
        <f>'20.1'!U24/1000</f>
        <v>68.347059999999999</v>
      </c>
      <c r="H15" s="108">
        <f>G15*1.2</f>
        <v>82.016471999999993</v>
      </c>
      <c r="I15" s="108">
        <f>H15*'20.4'!C14/100*'20.4'!D14/100*'20.4'!E14/100*'20.4'!F14/100*'20.4'!G14/100</f>
        <v>114.13152051892038</v>
      </c>
      <c r="J15" s="109">
        <f>'20.2'!M16/1000</f>
        <v>0</v>
      </c>
      <c r="K15" s="108">
        <f>I15+J15</f>
        <v>114.13152051892038</v>
      </c>
      <c r="L15" s="108">
        <v>25.75</v>
      </c>
      <c r="M15" s="110">
        <f>K15-L15</f>
        <v>88.381520518920382</v>
      </c>
      <c r="N15" s="108">
        <v>0</v>
      </c>
      <c r="O15" s="108">
        <f>H15-N15</f>
        <v>82.016471999999993</v>
      </c>
      <c r="P15" s="108">
        <f>SUM(Q15:W15)</f>
        <v>1.85172907</v>
      </c>
      <c r="Q15" s="111">
        <v>0</v>
      </c>
      <c r="R15" s="112"/>
      <c r="S15" s="112">
        <v>1.85172907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11" priority="1"/>
    <cfRule type="duplicateValues" dxfId="10" priority="2"/>
    <cfRule type="duplicateValues" dxfId="9" priority="3"/>
    <cfRule type="duplicateValues" dxfId="8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48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7" t="s">
        <v>80</v>
      </c>
      <c r="C7" s="147"/>
      <c r="D7" s="147"/>
      <c r="E7" s="147"/>
      <c r="F7" s="147"/>
      <c r="G7" s="147"/>
      <c r="H7" s="147"/>
      <c r="I7" s="147"/>
      <c r="J7" s="58"/>
    </row>
    <row r="8" spans="2:12" ht="18.75" x14ac:dyDescent="0.25">
      <c r="B8" s="144" t="s">
        <v>78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56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49</v>
      </c>
      <c r="D12" s="146" t="s">
        <v>60</v>
      </c>
      <c r="E12" s="146" t="s">
        <v>60</v>
      </c>
      <c r="F12" s="146" t="s">
        <v>60</v>
      </c>
      <c r="G12" s="146" t="s">
        <v>60</v>
      </c>
      <c r="H12" s="146" t="s">
        <v>60</v>
      </c>
      <c r="I12" s="146" t="s">
        <v>60</v>
      </c>
      <c r="J12" s="59"/>
      <c r="K12" s="62"/>
      <c r="L12" s="62"/>
    </row>
    <row r="13" spans="2:12" ht="18.75" x14ac:dyDescent="0.25">
      <c r="B13" s="146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2026-08-04T08:28:15Z</dcterms:modified>
</cp:coreProperties>
</file>